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 SBTD\DOSSIERS FRANCE\LE PIN\07 IFCE ECOLE\05 DCE\Dossier final remis 25-12-12\"/>
    </mc:Choice>
  </mc:AlternateContent>
  <xr:revisionPtr revIDLastSave="0" documentId="13_ncr:1_{65536ECE-807B-4144-88CF-DBA564AB6C7F}" xr6:coauthVersionLast="47" xr6:coauthVersionMax="47" xr10:uidLastSave="{00000000-0000-0000-0000-000000000000}"/>
  <bookViews>
    <workbookView xWindow="-38520" yWindow="-14460" windowWidth="38640" windowHeight="21120" tabRatio="572" xr2:uid="{00000000-000D-0000-FFFF-FFFF00000000}"/>
  </bookViews>
  <sheets>
    <sheet name="PDG" sheetId="8" r:id="rId1"/>
    <sheet name="LOT 08" sheetId="9" r:id="rId2"/>
  </sheets>
  <definedNames>
    <definedName name="_xlnm._FilterDatabase" localSheetId="1" hidden="1">'LOT 08'!$A$2:$G$63</definedName>
    <definedName name="coef">#REF!</definedName>
    <definedName name="coeff">#REF!</definedName>
    <definedName name="_xlnm.Print_Titles" localSheetId="1">'LOT 08'!$1:$2</definedName>
    <definedName name="_xlnm.Print_Area" localSheetId="1">'LOT 08'!$A$1:$F$71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9" l="1"/>
  <c r="D39" i="9"/>
  <c r="F39" i="9" s="1"/>
  <c r="F51" i="9"/>
  <c r="F43" i="9"/>
  <c r="F58" i="9"/>
  <c r="F59" i="9"/>
  <c r="F60" i="9"/>
  <c r="F50" i="9"/>
  <c r="F57" i="9"/>
  <c r="D26" i="9"/>
  <c r="F26" i="9" s="1"/>
  <c r="F44" i="9"/>
  <c r="F41" i="9"/>
  <c r="F15" i="9"/>
  <c r="F28" i="9"/>
  <c r="F29" i="9"/>
  <c r="F27" i="9"/>
  <c r="F52" i="9"/>
  <c r="F23" i="9"/>
  <c r="B68" i="9" l="1"/>
  <c r="A68" i="9"/>
  <c r="F62" i="9"/>
  <c r="F14" i="9"/>
  <c r="F16" i="9"/>
  <c r="F18" i="9"/>
  <c r="F37" i="9"/>
  <c r="F45" i="9"/>
  <c r="F42" i="9"/>
  <c r="F21" i="9"/>
  <c r="F22" i="9"/>
  <c r="F31" i="9"/>
  <c r="D17" i="9"/>
  <c r="F17" i="9" s="1"/>
  <c r="F33" i="9" l="1"/>
  <c r="F68" i="9"/>
  <c r="D48" i="9"/>
  <c r="D49" i="9" s="1"/>
  <c r="F49" i="9" s="1"/>
  <c r="D40" i="9"/>
  <c r="F40" i="9" s="1"/>
  <c r="F48" i="9" l="1"/>
  <c r="F54" i="9" s="1"/>
  <c r="F67" i="9" l="1"/>
  <c r="B66" i="9"/>
  <c r="A66" i="9"/>
  <c r="F66" i="9"/>
  <c r="F8" i="9"/>
  <c r="F7" i="9"/>
  <c r="F6" i="9"/>
  <c r="F5" i="9"/>
  <c r="F4" i="9"/>
  <c r="F10" i="9" l="1"/>
  <c r="F65" i="9" s="1"/>
  <c r="B67" i="9"/>
  <c r="A67" i="9"/>
  <c r="B65" i="9"/>
  <c r="A65" i="9"/>
  <c r="E69" i="9" l="1"/>
  <c r="E70" i="9" l="1"/>
  <c r="E71" i="9" s="1"/>
</calcChain>
</file>

<file path=xl/sharedStrings.xml><?xml version="1.0" encoding="utf-8"?>
<sst xmlns="http://schemas.openxmlformats.org/spreadsheetml/2006/main" count="166" uniqueCount="133">
  <si>
    <t>Désignation des ouvrages</t>
  </si>
  <si>
    <t>1.1</t>
  </si>
  <si>
    <t>F</t>
  </si>
  <si>
    <t>1.2</t>
  </si>
  <si>
    <t>1.3</t>
  </si>
  <si>
    <t>1.4</t>
  </si>
  <si>
    <t>U</t>
  </si>
  <si>
    <t>2.1</t>
  </si>
  <si>
    <t>m²</t>
  </si>
  <si>
    <t>3.1</t>
  </si>
  <si>
    <t xml:space="preserve">S/Total 1 : </t>
  </si>
  <si>
    <t xml:space="preserve">S/Total 2 : </t>
  </si>
  <si>
    <t xml:space="preserve">S/Total 3 : </t>
  </si>
  <si>
    <t xml:space="preserve">S/Total 4 : </t>
  </si>
  <si>
    <t>2.2</t>
  </si>
  <si>
    <t>TVA à 20%</t>
  </si>
  <si>
    <t>Prix Unitaire
(€ H.T)</t>
  </si>
  <si>
    <t>Montant
(€ H.T)</t>
  </si>
  <si>
    <t>N° Prix</t>
  </si>
  <si>
    <t>Qtés</t>
  </si>
  <si>
    <t>Maitre d’Ouvrage</t>
  </si>
  <si>
    <t>Projet</t>
  </si>
  <si>
    <t xml:space="preserve">  Maitrise d’Œuvre</t>
  </si>
  <si>
    <t>ESQ</t>
  </si>
  <si>
    <t>APS</t>
  </si>
  <si>
    <t>AVP</t>
  </si>
  <si>
    <t>PRO</t>
  </si>
  <si>
    <t>DCE</t>
  </si>
  <si>
    <t>EXE</t>
  </si>
  <si>
    <t>DOE</t>
  </si>
  <si>
    <t>Affaire</t>
  </si>
  <si>
    <t>Date</t>
  </si>
  <si>
    <t>LOT</t>
  </si>
  <si>
    <t>N° de Pièce</t>
  </si>
  <si>
    <t>Emetteur</t>
  </si>
  <si>
    <t>SB T.D.</t>
  </si>
  <si>
    <t>DIVERS</t>
  </si>
  <si>
    <t>Implantation, piquetage, tracés, encadrement, coordination</t>
  </si>
  <si>
    <t>Nettoyages de chantier, évacuation des déchets</t>
  </si>
  <si>
    <t>Etablissement des plans d'exécution, DOE, plans de récolement</t>
  </si>
  <si>
    <t>1.5</t>
  </si>
  <si>
    <t>ml</t>
  </si>
  <si>
    <t>Etablissement des DICT, PPSPS, documents administratifs, amenée et repliement du matériel, base-vie, balisage et toutes autres sujétions d'installation et de signalisation</t>
  </si>
  <si>
    <t>Constat d'huissier</t>
  </si>
  <si>
    <t>Terrassements</t>
  </si>
  <si>
    <t>Essais de plaque</t>
  </si>
  <si>
    <t>3.1.2</t>
  </si>
  <si>
    <t>3.1.3</t>
  </si>
  <si>
    <t>3.1.4</t>
  </si>
  <si>
    <t>3.2.1</t>
  </si>
  <si>
    <t>4.1</t>
  </si>
  <si>
    <t>Total T.T.C.</t>
  </si>
  <si>
    <t>Entreprise soumissionnaire</t>
  </si>
  <si>
    <t xml:space="preserve">Représentée par </t>
  </si>
  <si>
    <t>A…...............................</t>
  </si>
  <si>
    <t>Le ….................................</t>
  </si>
  <si>
    <t>PREPARATIONS - TERRASSEMENTS - RESEAUX</t>
  </si>
  <si>
    <t>2.3</t>
  </si>
  <si>
    <t>2.4</t>
  </si>
  <si>
    <t>Réseaux EP externes</t>
  </si>
  <si>
    <t>Subirrigation</t>
  </si>
  <si>
    <t>Automat de commande dans armoire sécurisée sous clé</t>
  </si>
  <si>
    <t>Fourniture et raccordements électriques de l'ensemble des organes depuis le TGBT, nécessaires au bon fonctionnement en sécurité de l'installation</t>
  </si>
  <si>
    <t>Sol</t>
  </si>
  <si>
    <t>Fourniture et mise en œuvre de sable pour constitution d'une couche drainante sur ép. 0,18 m</t>
  </si>
  <si>
    <t xml:space="preserve">Fourniture et mise en œuvre de micro-sable siliceux fibré pour constitution d'une couche de travail sur ép. 12 cm </t>
  </si>
  <si>
    <t>Matériel d'entretien</t>
  </si>
  <si>
    <t>3.1.1</t>
  </si>
  <si>
    <t>3.1.5</t>
  </si>
  <si>
    <t>3.1.6</t>
  </si>
  <si>
    <t>3.2</t>
  </si>
  <si>
    <t>3.2.2</t>
  </si>
  <si>
    <t>Ouverture et fermeture de tranchées, compris lits de poses, grillages avertisseurs, finitions soignées, …</t>
  </si>
  <si>
    <t>Fourniture et pose de bâches / liner, ép. 500 µm minimum après mise en œuvre d'une protection de sol en sable</t>
  </si>
  <si>
    <t>V1</t>
  </si>
  <si>
    <t xml:space="preserve">Montant total H.T. </t>
  </si>
  <si>
    <t>Puits de régulation entièrement équipés pour l'évacuation des EP, et pour l'alimentation en eau, y compris raccordements aux réseaux et régulateurs de pression et débit, y compris alimentation électriques sous fourreaux et chambres de tirage</t>
  </si>
  <si>
    <t>IFCE</t>
  </si>
  <si>
    <t>Terrefort - 49 411 SAUMUR</t>
  </si>
  <si>
    <t>CREATION D'UN HEBERGEMENT EXTERIEUR INNOVANT</t>
  </si>
  <si>
    <t>61 310 GOUFFERN EN AUGE</t>
  </si>
  <si>
    <t>Tranchée drainante pied de talus</t>
  </si>
  <si>
    <t>CARRIERE</t>
  </si>
  <si>
    <t>3.2.3</t>
  </si>
  <si>
    <t>2.1.1</t>
  </si>
  <si>
    <t>2.1.2</t>
  </si>
  <si>
    <t>2.1.3</t>
  </si>
  <si>
    <t>2.1.4</t>
  </si>
  <si>
    <t>2.1.5</t>
  </si>
  <si>
    <t>2.2.1</t>
  </si>
  <si>
    <t>2.2.2</t>
  </si>
  <si>
    <t>2.2.3</t>
  </si>
  <si>
    <t xml:space="preserve">DEVIS QUANTITATIF ESTIMATIF </t>
  </si>
  <si>
    <t>2024 - 10110</t>
  </si>
  <si>
    <t>Fourniture et mise en œuvre de sable sur ép. 3 cm pour protection du liner</t>
  </si>
  <si>
    <t>Fourreaux Ø63</t>
  </si>
  <si>
    <t>Câblages, raccordements électriques, protections réglementaires, …</t>
  </si>
  <si>
    <t>Réseaux secs</t>
  </si>
  <si>
    <t>Chambres de tirage, 40x40, tampons fonte</t>
  </si>
  <si>
    <t>Chambre de tirage, 60x60, tampon fonte</t>
  </si>
  <si>
    <t>Création d'une structure de plate forme en 0/60 sur ép. 15cm</t>
  </si>
  <si>
    <t>08 
CARRIERE</t>
  </si>
  <si>
    <t>Contrôle pour réception, puis réglage et compactage de plate-forme terrassée</t>
  </si>
  <si>
    <t>Drainage de décompression</t>
  </si>
  <si>
    <t>2.3.1</t>
  </si>
  <si>
    <t>2.3.2</t>
  </si>
  <si>
    <t>2.3.3</t>
  </si>
  <si>
    <t>2.3.4</t>
  </si>
  <si>
    <t>Regards à grille fonte Ø1000, avec bypass, compris raccordements</t>
  </si>
  <si>
    <t>3.1.7</t>
  </si>
  <si>
    <t>Fourniture et pose d'un réseau de drains</t>
  </si>
  <si>
    <t>Fourniture et pose de canalisation EP pour évacuations vers la cuve enterrée et surverse (trop plein) vers la lagune</t>
  </si>
  <si>
    <t>3.1.8</t>
  </si>
  <si>
    <t>LOT 08 - CARRIERE</t>
  </si>
  <si>
    <t>Récapitulatif 
IFCE - CREATION D'HEBERGEMENTS COLLECTIFS INNOVANTS
Lot 08 - CARRIERE</t>
  </si>
  <si>
    <t>Déc. 2025</t>
  </si>
  <si>
    <t>Puits de régulation entièrement équipés pour l'évacuation des EP, y compris raccordements et surverse (+ vanne guillotine)</t>
  </si>
  <si>
    <r>
      <t>Fourniture et pose d'une cuve EP 80 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, enterrée, compris investigations, sujétions d'installation, raccordements aux réseaux EP existants, organes de sécurité, etc…</t>
    </r>
  </si>
  <si>
    <t>Alimentation en eau : fourniture et pose d'une pompe de relevage installée dans la cuve pour alimenter la carrière, y compris réglages, canalisations, raccordement électrique et sécurité manque d'eau</t>
  </si>
  <si>
    <t>ROND D'HAVRINCOURT</t>
  </si>
  <si>
    <t>4.2</t>
  </si>
  <si>
    <t>4.3</t>
  </si>
  <si>
    <t>3.2.4</t>
  </si>
  <si>
    <t>Circulation piétons extérieure</t>
  </si>
  <si>
    <t>Fourniture et pose d'arroseurs sur cannes, compris programmateur, canalisation en ceinture du rond, vanne d'isolement, purge, tous accessoires…</t>
  </si>
  <si>
    <t>4.4</t>
  </si>
  <si>
    <t>Fourniture et pose d'une pompe dans le bassin (à curer), compris crépine, fixation, sécurité manque d'eau, démarrage automatisé, tous accessoires</t>
  </si>
  <si>
    <t>Alimentation électrique de la pompe depuis l'écurie Baladin, compris coffret, protection, ouverture de tranchée, câblage sous fourreau, raccordement, tous accessoires</t>
  </si>
  <si>
    <t>Fourniture et pose d'une canalisation d'arrosage entre la pompe et le rond d'Havrincourt, compris ouverture de tranchée, sablage, filet avertisseur, tous accessoires</t>
  </si>
  <si>
    <t>3.2.5</t>
  </si>
  <si>
    <t>Fourniture et pose de lices col de cygne PVC</t>
  </si>
  <si>
    <t>Fourniture et pose de borures bois : bastaings traités classe IV, 6 (L) x 0.15 (l) x 0.06 (ép.) sur deux hauteurs, maintenus par poteaux cl. IV demi-ronds, appuis béton aux entrées</t>
  </si>
  <si>
    <t>3.1.9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</si>
</sst>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-* #,##0.00\ &quot;F&quot;_-;\-* #,##0.00\ &quot;F&quot;_-;_-* &quot;-&quot;??\ &quot;F&quot;_-;_-@_-"/>
    <numFmt numFmtId="167" formatCode="#,##0.00\ &quot;€&quot;"/>
  </numFmts>
  <fonts count="3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Bookman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8"/>
      <color rgb="FF000000"/>
      <name val="Arial"/>
      <family val="2"/>
    </font>
    <font>
      <sz val="18"/>
      <color theme="1"/>
      <name val="Arial"/>
      <family val="2"/>
    </font>
    <font>
      <sz val="18"/>
      <color rgb="FF000000"/>
      <name val="Arial"/>
      <family val="2"/>
    </font>
    <font>
      <b/>
      <sz val="18"/>
      <color rgb="FFC00000"/>
      <name val="Arial"/>
      <family val="2"/>
    </font>
    <font>
      <b/>
      <sz val="8"/>
      <color theme="1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vertAlign val="superscript"/>
      <sz val="10"/>
      <name val="Arial"/>
      <family val="2"/>
    </font>
    <font>
      <b/>
      <sz val="11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5" fillId="0" borderId="1" applyProtection="0">
      <alignment horizontal="left" vertical="top" wrapText="1"/>
      <protection locked="0"/>
    </xf>
    <xf numFmtId="44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3" fillId="0" borderId="0"/>
    <xf numFmtId="0" fontId="31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</cellStyleXfs>
  <cellXfs count="142">
    <xf numFmtId="0" fontId="0" fillId="0" borderId="0" xfId="0"/>
    <xf numFmtId="0" fontId="9" fillId="0" borderId="0" xfId="11" applyFont="1" applyAlignment="1">
      <alignment vertical="center"/>
    </xf>
    <xf numFmtId="0" fontId="8" fillId="0" borderId="0" xfId="11" applyFont="1"/>
    <xf numFmtId="0" fontId="10" fillId="0" borderId="0" xfId="11" applyFont="1" applyAlignment="1">
      <alignment vertical="center"/>
    </xf>
    <xf numFmtId="0" fontId="11" fillId="0" borderId="0" xfId="11" applyFont="1" applyAlignment="1">
      <alignment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0" fontId="13" fillId="0" borderId="10" xfId="11" applyFont="1" applyBorder="1" applyAlignment="1">
      <alignment vertical="center"/>
    </xf>
    <xf numFmtId="0" fontId="8" fillId="0" borderId="12" xfId="11" applyFont="1" applyBorder="1"/>
    <xf numFmtId="0" fontId="8" fillId="0" borderId="13" xfId="11" applyFont="1" applyBorder="1"/>
    <xf numFmtId="0" fontId="13" fillId="0" borderId="5" xfId="11" applyFont="1" applyBorder="1" applyAlignment="1">
      <alignment vertical="center"/>
    </xf>
    <xf numFmtId="0" fontId="8" fillId="0" borderId="2" xfId="11" applyFont="1" applyBorder="1"/>
    <xf numFmtId="0" fontId="14" fillId="0" borderId="5" xfId="11" applyFont="1" applyBorder="1" applyAlignment="1">
      <alignment vertical="center"/>
    </xf>
    <xf numFmtId="0" fontId="13" fillId="0" borderId="17" xfId="11" applyFont="1" applyBorder="1" applyAlignment="1">
      <alignment vertical="center"/>
    </xf>
    <xf numFmtId="0" fontId="8" fillId="0" borderId="18" xfId="11" applyFont="1" applyBorder="1"/>
    <xf numFmtId="0" fontId="8" fillId="0" borderId="19" xfId="11" applyFont="1" applyBorder="1"/>
    <xf numFmtId="0" fontId="12" fillId="0" borderId="4" xfId="11" applyFont="1" applyBorder="1" applyAlignment="1">
      <alignment horizontal="center" vertical="center" wrapText="1"/>
    </xf>
    <xf numFmtId="0" fontId="12" fillId="0" borderId="9" xfId="11" applyFont="1" applyBorder="1" applyAlignment="1">
      <alignment horizontal="center" vertical="center" wrapText="1"/>
    </xf>
    <xf numFmtId="0" fontId="15" fillId="3" borderId="9" xfId="11" applyFont="1" applyFill="1" applyBorder="1" applyAlignment="1">
      <alignment horizontal="center" vertical="center" wrapText="1"/>
    </xf>
    <xf numFmtId="0" fontId="12" fillId="0" borderId="7" xfId="11" applyFont="1" applyBorder="1" applyAlignment="1">
      <alignment horizontal="center" vertical="center" wrapText="1"/>
    </xf>
    <xf numFmtId="0" fontId="16" fillId="0" borderId="0" xfId="11" applyFont="1" applyAlignment="1">
      <alignment horizontal="center" vertical="center" wrapText="1"/>
    </xf>
    <xf numFmtId="0" fontId="17" fillId="0" borderId="0" xfId="11" applyFont="1" applyAlignment="1">
      <alignment horizontal="center" vertical="center" wrapText="1"/>
    </xf>
    <xf numFmtId="0" fontId="18" fillId="0" borderId="0" xfId="11" applyFont="1" applyAlignment="1">
      <alignment vertical="center" wrapText="1"/>
    </xf>
    <xf numFmtId="0" fontId="19" fillId="0" borderId="0" xfId="11" applyFont="1" applyAlignment="1">
      <alignment vertical="center"/>
    </xf>
    <xf numFmtId="4" fontId="4" fillId="0" borderId="3" xfId="0" applyNumberFormat="1" applyFont="1" applyBorder="1" applyAlignment="1" applyProtection="1">
      <alignment vertical="center" wrapText="1"/>
      <protection locked="0"/>
    </xf>
    <xf numFmtId="0" fontId="28" fillId="0" borderId="0" xfId="11" applyFont="1" applyAlignment="1">
      <alignment vertical="center"/>
    </xf>
    <xf numFmtId="0" fontId="23" fillId="0" borderId="0" xfId="11" applyFont="1"/>
    <xf numFmtId="0" fontId="29" fillId="0" borderId="8" xfId="11" applyFont="1" applyBorder="1" applyAlignment="1">
      <alignment horizontal="center" vertical="center" wrapText="1"/>
    </xf>
    <xf numFmtId="0" fontId="25" fillId="0" borderId="11" xfId="11" applyFont="1" applyBorder="1" applyAlignment="1">
      <alignment horizontal="center" vertical="center" wrapText="1"/>
    </xf>
    <xf numFmtId="164" fontId="22" fillId="0" borderId="0" xfId="4" applyFont="1" applyFill="1" applyBorder="1" applyAlignment="1" applyProtection="1">
      <alignment horizontal="center" vertical="center" wrapText="1"/>
    </xf>
    <xf numFmtId="167" fontId="3" fillId="0" borderId="3" xfId="0" applyNumberFormat="1" applyFont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vertical="center"/>
    </xf>
    <xf numFmtId="0" fontId="22" fillId="2" borderId="14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3" fontId="22" fillId="2" borderId="15" xfId="0" applyNumberFormat="1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justify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3" fontId="24" fillId="2" borderId="11" xfId="0" applyNumberFormat="1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center" vertical="center" wrapText="1"/>
    </xf>
    <xf numFmtId="167" fontId="24" fillId="0" borderId="3" xfId="4" applyNumberFormat="1" applyFont="1" applyFill="1" applyBorder="1" applyAlignment="1" applyProtection="1">
      <alignment horizontal="right" vertical="center" wrapText="1"/>
    </xf>
    <xf numFmtId="164" fontId="22" fillId="0" borderId="0" xfId="0" applyNumberFormat="1" applyFont="1" applyAlignment="1">
      <alignment horizontal="center" vertical="center" wrapText="1" shrinkToFit="1"/>
    </xf>
    <xf numFmtId="0" fontId="0" fillId="0" borderId="0" xfId="0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justify" vertical="center" wrapText="1"/>
    </xf>
    <xf numFmtId="164" fontId="24" fillId="0" borderId="3" xfId="4" applyFont="1" applyFill="1" applyBorder="1" applyAlignment="1" applyProtection="1">
      <alignment horizontal="right" vertical="center" wrapText="1"/>
    </xf>
    <xf numFmtId="3" fontId="4" fillId="0" borderId="0" xfId="0" applyNumberFormat="1" applyFont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167" fontId="24" fillId="2" borderId="9" xfId="4" applyNumberFormat="1" applyFont="1" applyFill="1" applyBorder="1" applyAlignment="1" applyProtection="1">
      <alignment horizontal="right" vertical="center" wrapText="1"/>
    </xf>
    <xf numFmtId="0" fontId="24" fillId="2" borderId="9" xfId="0" applyFont="1" applyFill="1" applyBorder="1" applyAlignment="1">
      <alignment horizontal="justify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24" fillId="2" borderId="9" xfId="0" applyNumberFormat="1" applyFont="1" applyFill="1" applyBorder="1" applyAlignment="1">
      <alignment horizontal="right" vertical="center" wrapText="1"/>
    </xf>
    <xf numFmtId="0" fontId="30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" fontId="3" fillId="0" borderId="0" xfId="0" applyNumberFormat="1" applyFont="1" applyAlignment="1">
      <alignment horizontal="center" vertical="center" wrapText="1"/>
    </xf>
    <xf numFmtId="167" fontId="4" fillId="0" borderId="3" xfId="0" applyNumberFormat="1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3" fontId="23" fillId="0" borderId="6" xfId="0" applyNumberFormat="1" applyFont="1" applyBorder="1" applyAlignment="1">
      <alignment horizontal="left" vertical="center" wrapText="1"/>
    </xf>
    <xf numFmtId="4" fontId="22" fillId="0" borderId="4" xfId="0" applyNumberFormat="1" applyFont="1" applyBorder="1" applyAlignment="1">
      <alignment horizontal="center" vertical="center" wrapText="1"/>
    </xf>
    <xf numFmtId="167" fontId="22" fillId="0" borderId="7" xfId="4" applyNumberFormat="1" applyFont="1" applyFill="1" applyBorder="1" applyAlignment="1" applyProtection="1">
      <alignment horizontal="right" vertical="center" wrapText="1"/>
    </xf>
    <xf numFmtId="3" fontId="23" fillId="0" borderId="12" xfId="0" applyNumberFormat="1" applyFont="1" applyBorder="1" applyAlignment="1">
      <alignment horizontal="left" vertical="center" wrapText="1"/>
    </xf>
    <xf numFmtId="4" fontId="22" fillId="0" borderId="10" xfId="0" applyNumberFormat="1" applyFont="1" applyBorder="1" applyAlignment="1">
      <alignment horizontal="center" vertical="center" wrapText="1"/>
    </xf>
    <xf numFmtId="167" fontId="22" fillId="0" borderId="13" xfId="4" applyNumberFormat="1" applyFont="1" applyFill="1" applyBorder="1" applyAlignment="1" applyProtection="1">
      <alignment horizontal="right" vertical="center" wrapText="1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center" wrapText="1"/>
    </xf>
    <xf numFmtId="0" fontId="23" fillId="0" borderId="0" xfId="0" applyFont="1" applyAlignment="1">
      <alignment horizontal="center" vertical="center" wrapText="1"/>
    </xf>
    <xf numFmtId="3" fontId="23" fillId="0" borderId="0" xfId="0" applyNumberFormat="1" applyFont="1" applyAlignment="1">
      <alignment vertical="center" wrapText="1"/>
    </xf>
    <xf numFmtId="0" fontId="23" fillId="0" borderId="0" xfId="0" applyFont="1" applyAlignment="1">
      <alignment horizontal="right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justify" vertical="center" wrapText="1"/>
    </xf>
    <xf numFmtId="164" fontId="24" fillId="0" borderId="11" xfId="4" applyFont="1" applyFill="1" applyBorder="1" applyAlignment="1" applyProtection="1">
      <alignment horizontal="right" vertical="center" wrapText="1"/>
    </xf>
    <xf numFmtId="0" fontId="3" fillId="0" borderId="2" xfId="0" quotePrefix="1" applyFont="1" applyBorder="1" applyAlignment="1">
      <alignment horizontal="justify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19" fillId="0" borderId="17" xfId="11" applyFont="1" applyBorder="1" applyAlignment="1">
      <alignment vertical="center"/>
    </xf>
    <xf numFmtId="0" fontId="9" fillId="0" borderId="10" xfId="11" applyFont="1" applyBorder="1"/>
    <xf numFmtId="0" fontId="9" fillId="0" borderId="12" xfId="11" applyFont="1" applyBorder="1"/>
    <xf numFmtId="0" fontId="9" fillId="0" borderId="13" xfId="11" applyFont="1" applyBorder="1"/>
    <xf numFmtId="0" fontId="9" fillId="0" borderId="5" xfId="11" applyFont="1" applyBorder="1"/>
    <xf numFmtId="0" fontId="9" fillId="0" borderId="0" xfId="11" applyFont="1"/>
    <xf numFmtId="0" fontId="9" fillId="0" borderId="2" xfId="11" applyFont="1" applyBorder="1"/>
    <xf numFmtId="0" fontId="9" fillId="0" borderId="18" xfId="11" applyFont="1" applyBorder="1"/>
    <xf numFmtId="0" fontId="9" fillId="0" borderId="19" xfId="11" applyFont="1" applyBorder="1"/>
    <xf numFmtId="0" fontId="9" fillId="0" borderId="17" xfId="11" applyFont="1" applyBorder="1"/>
    <xf numFmtId="3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 applyProtection="1">
      <alignment horizontal="center" vertical="center" wrapText="1"/>
      <protection locked="0"/>
    </xf>
    <xf numFmtId="0" fontId="22" fillId="0" borderId="4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49" fontId="25" fillId="0" borderId="11" xfId="11" applyNumberFormat="1" applyFont="1" applyBorder="1" applyAlignment="1">
      <alignment horizontal="center" vertical="center" wrapText="1"/>
    </xf>
    <xf numFmtId="0" fontId="33" fillId="0" borderId="11" xfId="11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23" fillId="0" borderId="5" xfId="0" applyFont="1" applyBorder="1" applyAlignment="1">
      <alignment vertical="center" wrapText="1"/>
    </xf>
    <xf numFmtId="0" fontId="9" fillId="0" borderId="10" xfId="11" applyFont="1" applyBorder="1" applyAlignment="1">
      <alignment horizontal="center" vertical="center"/>
    </xf>
    <xf numFmtId="0" fontId="9" fillId="0" borderId="12" xfId="11" applyFont="1" applyBorder="1" applyAlignment="1">
      <alignment horizontal="center" vertical="center"/>
    </xf>
    <xf numFmtId="0" fontId="9" fillId="0" borderId="13" xfId="11" applyFont="1" applyBorder="1" applyAlignment="1">
      <alignment horizontal="center" vertical="center"/>
    </xf>
    <xf numFmtId="0" fontId="9" fillId="0" borderId="17" xfId="11" applyFont="1" applyBorder="1" applyAlignment="1">
      <alignment horizontal="center" vertical="center"/>
    </xf>
    <xf numFmtId="0" fontId="9" fillId="0" borderId="18" xfId="11" applyFont="1" applyBorder="1" applyAlignment="1">
      <alignment horizontal="center" vertical="center"/>
    </xf>
    <xf numFmtId="0" fontId="9" fillId="0" borderId="19" xfId="11" applyFont="1" applyBorder="1" applyAlignment="1">
      <alignment horizontal="center" vertical="center"/>
    </xf>
    <xf numFmtId="0" fontId="9" fillId="0" borderId="5" xfId="11" applyFont="1" applyBorder="1" applyAlignment="1">
      <alignment horizontal="center" vertical="center"/>
    </xf>
    <xf numFmtId="0" fontId="9" fillId="0" borderId="2" xfId="11" applyFont="1" applyBorder="1" applyAlignment="1">
      <alignment horizontal="center" vertical="center"/>
    </xf>
    <xf numFmtId="0" fontId="8" fillId="0" borderId="10" xfId="11" applyFont="1" applyBorder="1" applyAlignment="1">
      <alignment horizontal="center" vertical="center"/>
    </xf>
    <xf numFmtId="0" fontId="8" fillId="0" borderId="12" xfId="11" applyFont="1" applyBorder="1" applyAlignment="1">
      <alignment horizontal="center" vertical="center"/>
    </xf>
    <xf numFmtId="0" fontId="8" fillId="0" borderId="13" xfId="11" applyFont="1" applyBorder="1" applyAlignment="1">
      <alignment horizontal="center" vertical="center"/>
    </xf>
    <xf numFmtId="0" fontId="10" fillId="0" borderId="5" xfId="11" applyFont="1" applyBorder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0" fillId="0" borderId="2" xfId="11" applyFont="1" applyBorder="1" applyAlignment="1">
      <alignment horizontal="center" vertical="center"/>
    </xf>
    <xf numFmtId="0" fontId="8" fillId="0" borderId="17" xfId="11" applyFont="1" applyBorder="1" applyAlignment="1">
      <alignment horizontal="center" vertical="center"/>
    </xf>
    <xf numFmtId="0" fontId="8" fillId="0" borderId="18" xfId="11" applyFont="1" applyBorder="1" applyAlignment="1">
      <alignment horizontal="center" vertical="center"/>
    </xf>
    <xf numFmtId="0" fontId="8" fillId="0" borderId="19" xfId="11" applyFont="1" applyBorder="1" applyAlignment="1">
      <alignment horizontal="center" vertical="center"/>
    </xf>
    <xf numFmtId="0" fontId="12" fillId="0" borderId="5" xfId="11" applyFont="1" applyBorder="1" applyAlignment="1">
      <alignment horizontal="center" vertical="center" wrapText="1"/>
    </xf>
    <xf numFmtId="0" fontId="12" fillId="0" borderId="0" xfId="11" applyFont="1" applyAlignment="1">
      <alignment horizontal="center" vertical="center"/>
    </xf>
    <xf numFmtId="0" fontId="12" fillId="0" borderId="2" xfId="11" applyFont="1" applyBorder="1" applyAlignment="1">
      <alignment horizontal="center" vertical="center"/>
    </xf>
    <xf numFmtId="0" fontId="27" fillId="0" borderId="10" xfId="11" applyFont="1" applyBorder="1" applyAlignment="1">
      <alignment horizontal="center" vertical="center" wrapText="1"/>
    </xf>
    <xf numFmtId="0" fontId="27" fillId="0" borderId="12" xfId="11" applyFont="1" applyBorder="1" applyAlignment="1">
      <alignment horizontal="center" vertical="center" wrapText="1"/>
    </xf>
    <xf numFmtId="0" fontId="27" fillId="0" borderId="13" xfId="11" applyFont="1" applyBorder="1" applyAlignment="1">
      <alignment horizontal="center" vertical="center" wrapText="1"/>
    </xf>
    <xf numFmtId="0" fontId="27" fillId="0" borderId="17" xfId="11" applyFont="1" applyBorder="1" applyAlignment="1">
      <alignment horizontal="center" vertical="center" wrapText="1"/>
    </xf>
    <xf numFmtId="0" fontId="27" fillId="0" borderId="18" xfId="11" applyFont="1" applyBorder="1" applyAlignment="1">
      <alignment horizontal="center" vertical="center" wrapText="1"/>
    </xf>
    <xf numFmtId="0" fontId="27" fillId="0" borderId="19" xfId="11" applyFont="1" applyBorder="1" applyAlignment="1">
      <alignment horizontal="center" vertical="center" wrapText="1"/>
    </xf>
    <xf numFmtId="0" fontId="29" fillId="0" borderId="10" xfId="11" applyFont="1" applyBorder="1" applyAlignment="1">
      <alignment horizontal="center" vertical="center" wrapText="1"/>
    </xf>
    <xf numFmtId="0" fontId="29" fillId="0" borderId="13" xfId="11" applyFont="1" applyBorder="1" applyAlignment="1">
      <alignment horizontal="center" vertical="center" wrapText="1"/>
    </xf>
    <xf numFmtId="0" fontId="25" fillId="0" borderId="17" xfId="11" quotePrefix="1" applyFont="1" applyBorder="1" applyAlignment="1">
      <alignment horizontal="center" vertical="center" wrapText="1"/>
    </xf>
    <xf numFmtId="0" fontId="25" fillId="0" borderId="19" xfId="11" applyFont="1" applyBorder="1" applyAlignment="1">
      <alignment horizontal="center" vertical="center" wrapText="1"/>
    </xf>
    <xf numFmtId="0" fontId="25" fillId="0" borderId="17" xfId="1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left" vertical="center" wrapText="1"/>
    </xf>
    <xf numFmtId="4" fontId="25" fillId="0" borderId="6" xfId="0" applyNumberFormat="1" applyFont="1" applyBorder="1" applyAlignment="1">
      <alignment horizontal="left" vertical="center" wrapText="1"/>
    </xf>
    <xf numFmtId="4" fontId="25" fillId="0" borderId="7" xfId="0" applyNumberFormat="1" applyFont="1" applyBorder="1" applyAlignment="1">
      <alignment horizontal="left" vertical="center" wrapText="1"/>
    </xf>
    <xf numFmtId="167" fontId="25" fillId="0" borderId="4" xfId="4" applyNumberFormat="1" applyFont="1" applyFill="1" applyBorder="1" applyAlignment="1" applyProtection="1">
      <alignment horizontal="right" vertical="center" wrapText="1"/>
    </xf>
    <xf numFmtId="167" fontId="25" fillId="0" borderId="7" xfId="4" applyNumberFormat="1" applyFont="1" applyFill="1" applyBorder="1" applyAlignment="1" applyProtection="1">
      <alignment horizontal="righ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</cellXfs>
  <cellStyles count="30">
    <cellStyle name="COLONNE B" xfId="1" xr:uid="{00000000-0005-0000-0000-000000000000}"/>
    <cellStyle name="Euro" xfId="2" xr:uid="{00000000-0005-0000-0000-000001000000}"/>
    <cellStyle name="Euro 2" xfId="3" xr:uid="{00000000-0005-0000-0000-000002000000}"/>
    <cellStyle name="Euro 3" xfId="21" xr:uid="{9BE1CA19-A5D4-4B8A-8823-6B0CA34C8120}"/>
    <cellStyle name="Euro 4" xfId="13" xr:uid="{B1B2ACE2-74AB-4521-ABA4-BACF75071BA8}"/>
    <cellStyle name="Lien hypertexte 2" xfId="28" xr:uid="{41B64082-3778-41FF-8EFD-3FEE802C86D6}"/>
    <cellStyle name="Milliers" xfId="4" builtinId="3"/>
    <cellStyle name="Milliers 2" xfId="5" xr:uid="{00000000-0005-0000-0000-000004000000}"/>
    <cellStyle name="Milliers 2 2" xfId="22" xr:uid="{E251272A-2268-4024-97F0-08F5FB221A4A}"/>
    <cellStyle name="Milliers 2 3" xfId="14" xr:uid="{45AF1200-CE9E-4FC5-986A-51A052D59AE6}"/>
    <cellStyle name="Milliers 3" xfId="6" xr:uid="{00000000-0005-0000-0000-000005000000}"/>
    <cellStyle name="Milliers 3 2" xfId="15" xr:uid="{88AFAF10-164F-4603-88DF-F48423C872B3}"/>
    <cellStyle name="Monétaire 2" xfId="7" xr:uid="{00000000-0005-0000-0000-000006000000}"/>
    <cellStyle name="Monétaire 2 2" xfId="8" xr:uid="{00000000-0005-0000-0000-000007000000}"/>
    <cellStyle name="Monétaire 2 2 2" xfId="17" xr:uid="{0578A36A-5347-4152-86AE-828F48C8B166}"/>
    <cellStyle name="Monétaire 2 3" xfId="23" xr:uid="{AD06A393-F0B0-416E-9C4E-A3C6FA1136C1}"/>
    <cellStyle name="Monétaire 2 4" xfId="16" xr:uid="{E20154B5-8A72-4D56-9648-376DB3078998}"/>
    <cellStyle name="Monétaire 3" xfId="9" xr:uid="{00000000-0005-0000-0000-000008000000}"/>
    <cellStyle name="Monétaire 3 2" xfId="24" xr:uid="{8691928E-9ED5-429B-A846-3BD35DED5562}"/>
    <cellStyle name="Monétaire 3 3" xfId="18" xr:uid="{8D6F5906-1F00-4207-B406-58E79B3D07FB}"/>
    <cellStyle name="Monétaire 4" xfId="26" xr:uid="{E2544CB8-DD64-4873-8B49-7ACB8CEDF01C}"/>
    <cellStyle name="Normal" xfId="0" builtinId="0"/>
    <cellStyle name="Normal 2" xfId="10" xr:uid="{00000000-0005-0000-0000-00000A000000}"/>
    <cellStyle name="Normal 2 2" xfId="27" xr:uid="{9EF7286B-4677-4ECE-A1CA-627E2E77D791}"/>
    <cellStyle name="Normal 2 3" xfId="19" xr:uid="{9C83099F-384E-4763-AB00-54F8379079EE}"/>
    <cellStyle name="Normal 3" xfId="11" xr:uid="{6426B59F-4536-40E8-8849-61C30B9ECBD7}"/>
    <cellStyle name="Normal 3 2" xfId="25" xr:uid="{19084C98-AC31-415D-A2E0-C714596F167B}"/>
    <cellStyle name="Normal 3 3" xfId="20" xr:uid="{C83A5772-ADA1-4440-A65D-F2BCCFD1B9A3}"/>
    <cellStyle name="Normal 4" xfId="12" xr:uid="{7C343FF2-F6BD-47CC-89C0-E1592B08447D}"/>
    <cellStyle name="Pourcentage 2" xfId="29" xr:uid="{E6AD6376-F44E-40BE-AA23-B66332CA7EC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310515</xdr:colOff>
      <xdr:row>32</xdr:row>
      <xdr:rowOff>17145</xdr:rowOff>
    </xdr:from>
    <xdr:to>
      <xdr:col>2</xdr:col>
      <xdr:colOff>154306</xdr:colOff>
      <xdr:row>36</xdr:row>
      <xdr:rowOff>132030</xdr:rowOff>
    </xdr:to>
    <xdr:pic>
      <xdr:nvPicPr>
        <xdr:cNvPr id="11" name="Image 10" descr="Une image contenant chapeau&#10;&#10;Description générée automatiquement">
          <a:extLst>
            <a:ext uri="{FF2B5EF4-FFF2-40B4-BE49-F238E27FC236}">
              <a16:creationId xmlns:a16="http://schemas.microsoft.com/office/drawing/2014/main" id="{545DB0A4-30FE-48E5-ADBD-2F2D4DB60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590" y="6036945"/>
          <a:ext cx="824866" cy="804495"/>
        </a:xfrm>
        <a:prstGeom prst="rect">
          <a:avLst/>
        </a:prstGeom>
      </xdr:spPr>
    </xdr:pic>
    <xdr:clientData/>
  </xdr:twoCellAnchor>
  <xdr:twoCellAnchor>
    <xdr:from>
      <xdr:col>2</xdr:col>
      <xdr:colOff>302895</xdr:colOff>
      <xdr:row>32</xdr:row>
      <xdr:rowOff>24766</xdr:rowOff>
    </xdr:from>
    <xdr:to>
      <xdr:col>6</xdr:col>
      <xdr:colOff>958216</xdr:colOff>
      <xdr:row>36</xdr:row>
      <xdr:rowOff>37628</xdr:rowOff>
    </xdr:to>
    <xdr:sp macro="" textlink="" fLocksText="0">
      <xdr:nvSpPr>
        <xdr:cNvPr id="12" name="Zone de texte 2">
          <a:extLst>
            <a:ext uri="{FF2B5EF4-FFF2-40B4-BE49-F238E27FC236}">
              <a16:creationId xmlns:a16="http://schemas.microsoft.com/office/drawing/2014/main" id="{34D23FDB-647E-450B-A2B6-0ED3D5E4201C}"/>
            </a:ext>
          </a:extLst>
        </xdr:cNvPr>
        <xdr:cNvSpPr txBox="1">
          <a:spLocks noChangeArrowheads="1"/>
        </xdr:cNvSpPr>
      </xdr:nvSpPr>
      <xdr:spPr bwMode="auto">
        <a:xfrm>
          <a:off x="2265045" y="6044566"/>
          <a:ext cx="4579621" cy="69866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Overflow="clip" horzOverflow="clip" vert="horz" wrap="square" lIns="0" tIns="0" rIns="0" bIns="0" anchor="t" anchorCtr="0">
          <a:noAutofit/>
        </a:bodyPr>
        <a:lstStyle/>
        <a:p>
          <a:pPr marL="0" lvl="0" algn="just"/>
          <a:r>
            <a:rPr lang="fr-FR" sz="1000" b="1">
              <a:effectLst/>
              <a:latin typeface="Arial" panose="020B0604020202020204" pitchFamily="34" charset="0"/>
              <a:ea typeface="Times New Roman" panose="02020603050405020304" pitchFamily="18" charset="0"/>
            </a:rPr>
            <a:t>Sébastien BLONDEAU</a:t>
          </a:r>
          <a:endParaRPr lang="fr-FR" sz="1000"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pPr marL="0" algn="just"/>
          <a:r>
            <a:rPr lang="fr-FR" sz="1000" b="1">
              <a:effectLst/>
              <a:latin typeface="Arial" panose="020B0604020202020204" pitchFamily="34" charset="0"/>
              <a:ea typeface="Times New Roman" panose="02020603050405020304" pitchFamily="18" charset="0"/>
            </a:rPr>
            <a:t>SARL SB Tracks Design	</a:t>
          </a:r>
          <a:endParaRPr lang="fr-FR" sz="1000"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pPr marL="0" algn="just">
            <a:tabLst>
              <a:tab pos="2520000" algn="l"/>
            </a:tabLst>
          </a:pPr>
          <a:r>
            <a:rPr lang="fr-FR" sz="9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5, Rue Henri Lebasque – 49330 CHAMPIGNE	SARL au capital de 3000 €uros</a:t>
          </a:r>
          <a:endParaRPr lang="fr-FR" sz="1000"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pPr marL="0" algn="just">
            <a:tabLst>
              <a:tab pos="2520000" algn="l"/>
            </a:tabLst>
          </a:pPr>
          <a:r>
            <a:rPr lang="fr-FR" sz="9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Tél. 06.80.40.07.67	R.C.S. Angers 503 211 294</a:t>
          </a:r>
          <a:endParaRPr lang="fr-FR" sz="1000"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pPr marL="0" algn="just">
            <a:tabLst>
              <a:tab pos="2520000" algn="l"/>
            </a:tabLst>
          </a:pPr>
          <a:r>
            <a:rPr lang="fr-FR" sz="90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blondeau.sebastien@orange.fr	SIRET 503 211 294 00015 - APE 7490</a:t>
          </a:r>
          <a:endParaRPr lang="fr-FR" sz="1000"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 fLocksWithSheet="0"/>
  </xdr:twoCellAnchor>
  <xdr:twoCellAnchor editAs="oneCell">
    <xdr:from>
      <xdr:col>0</xdr:col>
      <xdr:colOff>22860</xdr:colOff>
      <xdr:row>0</xdr:row>
      <xdr:rowOff>30480</xdr:rowOff>
    </xdr:from>
    <xdr:to>
      <xdr:col>1</xdr:col>
      <xdr:colOff>647700</xdr:colOff>
      <xdr:row>2</xdr:row>
      <xdr:rowOff>211819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B5A8275-A219-27EA-2F5B-1173E9116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30480"/>
          <a:ext cx="1607820" cy="684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414279</xdr:colOff>
      <xdr:row>8</xdr:row>
      <xdr:rowOff>38100</xdr:rowOff>
    </xdr:from>
    <xdr:to>
      <xdr:col>6</xdr:col>
      <xdr:colOff>593349</xdr:colOff>
      <xdr:row>31</xdr:row>
      <xdr:rowOff>53340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0EE648E-0F53-56FB-8529-8F056ABD3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4279" y="2004060"/>
          <a:ext cx="6069330" cy="40462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BFBDA-E3B9-4DC7-9A77-FF6D842DADA8}">
  <dimension ref="A1:H53"/>
  <sheetViews>
    <sheetView tabSelected="1" showRuler="0" view="pageBreakPreview" zoomScaleNormal="85" zoomScaleSheetLayoutView="100" workbookViewId="0">
      <selection activeCell="C45" sqref="C45"/>
    </sheetView>
  </sheetViews>
  <sheetFormatPr baseColWidth="10" defaultColWidth="11.44140625" defaultRowHeight="13.8"/>
  <cols>
    <col min="1" max="7" width="14" style="2" customWidth="1"/>
    <col min="8" max="8" width="12.88671875" style="2" customWidth="1"/>
    <col min="9" max="16384" width="11.44140625" style="2"/>
  </cols>
  <sheetData>
    <row r="1" spans="1:8" ht="20.100000000000001" customHeight="1">
      <c r="A1" s="108" t="s">
        <v>20</v>
      </c>
      <c r="B1" s="109"/>
      <c r="C1" s="109"/>
      <c r="D1" s="109"/>
      <c r="E1" s="109"/>
      <c r="F1" s="109"/>
      <c r="G1" s="110"/>
      <c r="H1" s="1"/>
    </row>
    <row r="2" spans="1:8" ht="20.100000000000001" customHeight="1">
      <c r="A2" s="111" t="s">
        <v>77</v>
      </c>
      <c r="B2" s="112"/>
      <c r="C2" s="112"/>
      <c r="D2" s="112"/>
      <c r="E2" s="112"/>
      <c r="F2" s="112"/>
      <c r="G2" s="113"/>
      <c r="H2" s="3"/>
    </row>
    <row r="3" spans="1:8" ht="20.100000000000001" customHeight="1">
      <c r="A3" s="114" t="s">
        <v>78</v>
      </c>
      <c r="B3" s="115"/>
      <c r="C3" s="115"/>
      <c r="D3" s="115"/>
      <c r="E3" s="115"/>
      <c r="F3" s="115"/>
      <c r="G3" s="116"/>
      <c r="H3" s="1"/>
    </row>
    <row r="4" spans="1:8" ht="6.9" customHeight="1"/>
    <row r="5" spans="1:8" ht="18" customHeight="1">
      <c r="A5" s="108" t="s">
        <v>21</v>
      </c>
      <c r="B5" s="109"/>
      <c r="C5" s="109"/>
      <c r="D5" s="109"/>
      <c r="E5" s="109"/>
      <c r="F5" s="109"/>
      <c r="G5" s="110"/>
      <c r="H5" s="4"/>
    </row>
    <row r="6" spans="1:8" ht="46.2" customHeight="1">
      <c r="A6" s="117" t="s">
        <v>79</v>
      </c>
      <c r="B6" s="118"/>
      <c r="C6" s="118"/>
      <c r="D6" s="118"/>
      <c r="E6" s="118"/>
      <c r="F6" s="118"/>
      <c r="G6" s="119"/>
      <c r="H6" s="5"/>
    </row>
    <row r="7" spans="1:8" ht="18" customHeight="1">
      <c r="A7" s="114" t="s">
        <v>80</v>
      </c>
      <c r="B7" s="115"/>
      <c r="C7" s="115"/>
      <c r="D7" s="115"/>
      <c r="E7" s="115"/>
      <c r="F7" s="115"/>
      <c r="G7" s="116"/>
      <c r="H7" s="4"/>
    </row>
    <row r="8" spans="1:8" ht="6.9" customHeight="1">
      <c r="A8" s="6"/>
    </row>
    <row r="9" spans="1:8">
      <c r="A9" s="7"/>
      <c r="B9" s="8"/>
      <c r="C9" s="8"/>
      <c r="D9" s="8"/>
      <c r="E9" s="8"/>
      <c r="F9" s="8"/>
      <c r="G9" s="9"/>
    </row>
    <row r="10" spans="1:8">
      <c r="A10" s="10"/>
      <c r="G10" s="11"/>
    </row>
    <row r="11" spans="1:8">
      <c r="A11" s="10"/>
      <c r="G11" s="11"/>
    </row>
    <row r="12" spans="1:8">
      <c r="A12" s="10"/>
      <c r="G12" s="11"/>
    </row>
    <row r="13" spans="1:8">
      <c r="A13" s="10"/>
      <c r="G13" s="11"/>
    </row>
    <row r="14" spans="1:8">
      <c r="A14" s="10"/>
      <c r="G14" s="11"/>
    </row>
    <row r="15" spans="1:8">
      <c r="A15" s="10"/>
      <c r="G15" s="11"/>
    </row>
    <row r="16" spans="1:8">
      <c r="A16" s="10"/>
      <c r="G16" s="11"/>
    </row>
    <row r="17" spans="1:7">
      <c r="A17" s="10"/>
      <c r="G17" s="11"/>
    </row>
    <row r="18" spans="1:7">
      <c r="A18" s="10"/>
      <c r="G18" s="11"/>
    </row>
    <row r="19" spans="1:7">
      <c r="A19" s="10"/>
      <c r="G19" s="11"/>
    </row>
    <row r="20" spans="1:7">
      <c r="A20" s="10"/>
      <c r="G20" s="11"/>
    </row>
    <row r="21" spans="1:7">
      <c r="A21" s="10"/>
      <c r="G21" s="11"/>
    </row>
    <row r="22" spans="1:7">
      <c r="A22" s="10"/>
      <c r="G22" s="11"/>
    </row>
    <row r="23" spans="1:7">
      <c r="A23" s="10"/>
      <c r="G23" s="11"/>
    </row>
    <row r="24" spans="1:7">
      <c r="A24" s="10"/>
      <c r="G24" s="11"/>
    </row>
    <row r="25" spans="1:7">
      <c r="A25" s="10"/>
      <c r="G25" s="11"/>
    </row>
    <row r="26" spans="1:7">
      <c r="A26" s="10"/>
      <c r="G26" s="11"/>
    </row>
    <row r="27" spans="1:7">
      <c r="A27" s="10"/>
      <c r="G27" s="11"/>
    </row>
    <row r="28" spans="1:7">
      <c r="A28" s="10"/>
      <c r="G28" s="11"/>
    </row>
    <row r="29" spans="1:7">
      <c r="A29" s="10"/>
      <c r="G29" s="11"/>
    </row>
    <row r="30" spans="1:7">
      <c r="A30" s="10"/>
      <c r="G30" s="11"/>
    </row>
    <row r="31" spans="1:7">
      <c r="A31" s="10"/>
      <c r="G31" s="11"/>
    </row>
    <row r="32" spans="1:7" ht="9" customHeight="1">
      <c r="A32" s="10"/>
      <c r="G32" s="11"/>
    </row>
    <row r="33" spans="1:8">
      <c r="A33" s="12" t="s">
        <v>22</v>
      </c>
      <c r="G33" s="11"/>
    </row>
    <row r="34" spans="1:8">
      <c r="A34" s="10"/>
      <c r="G34" s="11"/>
    </row>
    <row r="35" spans="1:8">
      <c r="A35" s="10"/>
      <c r="G35" s="11"/>
    </row>
    <row r="36" spans="1:8">
      <c r="A36" s="10"/>
      <c r="G36" s="11"/>
    </row>
    <row r="37" spans="1:8">
      <c r="A37" s="13"/>
      <c r="B37" s="14"/>
      <c r="C37" s="14"/>
      <c r="D37" s="14"/>
      <c r="E37" s="14"/>
      <c r="F37" s="14"/>
      <c r="G37" s="15"/>
    </row>
    <row r="38" spans="1:8" ht="9.9" customHeight="1">
      <c r="A38" s="6"/>
    </row>
    <row r="39" spans="1:8" ht="22.8">
      <c r="A39" s="16" t="s">
        <v>23</v>
      </c>
      <c r="B39" s="17" t="s">
        <v>24</v>
      </c>
      <c r="C39" s="17" t="s">
        <v>25</v>
      </c>
      <c r="D39" s="18" t="s">
        <v>26</v>
      </c>
      <c r="E39" s="18" t="s">
        <v>27</v>
      </c>
      <c r="F39" s="19" t="s">
        <v>28</v>
      </c>
      <c r="G39" s="19" t="s">
        <v>29</v>
      </c>
    </row>
    <row r="40" spans="1:8" ht="9.9" customHeight="1">
      <c r="A40" s="20"/>
      <c r="B40" s="20"/>
      <c r="C40" s="20"/>
      <c r="D40" s="21"/>
      <c r="E40" s="21"/>
      <c r="F40" s="20"/>
      <c r="G40" s="20"/>
    </row>
    <row r="41" spans="1:8" ht="28.35" customHeight="1">
      <c r="A41" s="120" t="s">
        <v>92</v>
      </c>
      <c r="B41" s="121"/>
      <c r="C41" s="121"/>
      <c r="D41" s="121"/>
      <c r="E41" s="121"/>
      <c r="F41" s="121"/>
      <c r="G41" s="122"/>
      <c r="H41" s="22"/>
    </row>
    <row r="42" spans="1:8" ht="28.35" customHeight="1">
      <c r="A42" s="123"/>
      <c r="B42" s="124"/>
      <c r="C42" s="124"/>
      <c r="D42" s="124"/>
      <c r="E42" s="124"/>
      <c r="F42" s="124"/>
      <c r="G42" s="125"/>
      <c r="H42" s="22"/>
    </row>
    <row r="43" spans="1:8" ht="9.9" customHeight="1">
      <c r="A43" s="25"/>
      <c r="B43" s="26"/>
      <c r="C43" s="26"/>
      <c r="D43" s="26"/>
      <c r="E43" s="26"/>
      <c r="F43" s="26"/>
      <c r="G43" s="26"/>
    </row>
    <row r="44" spans="1:8">
      <c r="A44" s="126" t="s">
        <v>30</v>
      </c>
      <c r="B44" s="127"/>
      <c r="C44" s="27" t="s">
        <v>31</v>
      </c>
      <c r="D44" s="27" t="s">
        <v>32</v>
      </c>
      <c r="E44" s="126" t="s">
        <v>33</v>
      </c>
      <c r="F44" s="127"/>
      <c r="G44" s="27" t="s">
        <v>34</v>
      </c>
    </row>
    <row r="45" spans="1:8" ht="43.2" customHeight="1">
      <c r="A45" s="128" t="s">
        <v>93</v>
      </c>
      <c r="B45" s="129"/>
      <c r="C45" s="95" t="s">
        <v>115</v>
      </c>
      <c r="D45" s="96" t="s">
        <v>101</v>
      </c>
      <c r="E45" s="130" t="s">
        <v>74</v>
      </c>
      <c r="F45" s="129"/>
      <c r="G45" s="28" t="s">
        <v>35</v>
      </c>
    </row>
    <row r="46" spans="1:8" ht="9.9" customHeight="1">
      <c r="A46" s="25"/>
      <c r="B46" s="26"/>
      <c r="C46" s="26"/>
      <c r="D46" s="26"/>
      <c r="E46" s="26"/>
      <c r="F46" s="26"/>
      <c r="G46" s="26"/>
    </row>
    <row r="47" spans="1:8">
      <c r="A47" s="100" t="s">
        <v>52</v>
      </c>
      <c r="B47" s="101"/>
      <c r="C47" s="102"/>
      <c r="D47" s="100" t="s">
        <v>53</v>
      </c>
      <c r="E47" s="102"/>
      <c r="F47" s="100" t="s">
        <v>54</v>
      </c>
      <c r="G47" s="102"/>
    </row>
    <row r="48" spans="1:8">
      <c r="A48" s="103"/>
      <c r="B48" s="104"/>
      <c r="C48" s="105"/>
      <c r="D48" s="103"/>
      <c r="E48" s="105"/>
      <c r="F48" s="106"/>
      <c r="G48" s="107"/>
    </row>
    <row r="49" spans="1:7">
      <c r="A49" s="80"/>
      <c r="B49" s="81"/>
      <c r="C49" s="82"/>
      <c r="D49" s="80"/>
      <c r="E49" s="82"/>
      <c r="F49" s="103"/>
      <c r="G49" s="105"/>
    </row>
    <row r="50" spans="1:7">
      <c r="A50" s="83"/>
      <c r="B50" s="84"/>
      <c r="C50" s="85"/>
      <c r="D50" s="83"/>
      <c r="E50" s="85"/>
      <c r="F50" s="100" t="s">
        <v>55</v>
      </c>
      <c r="G50" s="102"/>
    </row>
    <row r="51" spans="1:7">
      <c r="A51" s="83"/>
      <c r="B51" s="84"/>
      <c r="C51" s="85"/>
      <c r="D51" s="83"/>
      <c r="E51" s="85"/>
      <c r="F51" s="106"/>
      <c r="G51" s="107"/>
    </row>
    <row r="52" spans="1:7" ht="15.75" customHeight="1">
      <c r="A52" s="79"/>
      <c r="B52" s="86"/>
      <c r="C52" s="87"/>
      <c r="D52" s="88"/>
      <c r="E52" s="87"/>
      <c r="F52" s="103"/>
      <c r="G52" s="105"/>
    </row>
    <row r="53" spans="1:7" ht="15.75" customHeight="1">
      <c r="A53" s="23"/>
    </row>
  </sheetData>
  <sheetProtection algorithmName="SHA-512" hashValue="onvWOOA5dmRYXZaBPtAQXhdzcjLqlGwfgEcW0aaV3/TNLA3kM5xG9suoTErvEg0rKFPv/Hzm1gSUiMpJIw0BVg==" saltValue="S+WT+SmPCvGJgIgEGBUczw==" spinCount="100000" sheet="1" objects="1" scenarios="1"/>
  <mergeCells count="15">
    <mergeCell ref="A47:C48"/>
    <mergeCell ref="D47:E48"/>
    <mergeCell ref="F47:G49"/>
    <mergeCell ref="F50:G52"/>
    <mergeCell ref="A1:G1"/>
    <mergeCell ref="A2:G2"/>
    <mergeCell ref="A3:G3"/>
    <mergeCell ref="A5:G5"/>
    <mergeCell ref="A6:G6"/>
    <mergeCell ref="A7:G7"/>
    <mergeCell ref="A41:G42"/>
    <mergeCell ref="A44:B44"/>
    <mergeCell ref="E44:F44"/>
    <mergeCell ref="A45:B45"/>
    <mergeCell ref="E45:F45"/>
  </mergeCells>
  <printOptions horizontalCentered="1"/>
  <pageMargins left="0.19685039370078741" right="0.19685039370078741" top="0.27559055118110237" bottom="0.27559055118110237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F3F61-DBB9-42FB-A1CA-26FC49B8A368}">
  <dimension ref="A1:M71"/>
  <sheetViews>
    <sheetView view="pageBreakPreview" zoomScaleNormal="100" zoomScaleSheetLayoutView="100" workbookViewId="0">
      <selection activeCell="E4" sqref="E4"/>
    </sheetView>
  </sheetViews>
  <sheetFormatPr baseColWidth="10" defaultColWidth="11.44140625" defaultRowHeight="13.8"/>
  <cols>
    <col min="1" max="1" width="7" style="69" bestFit="1" customWidth="1"/>
    <col min="2" max="2" width="57.44140625" style="70" customWidth="1"/>
    <col min="3" max="3" width="7.109375" style="71" bestFit="1" customWidth="1"/>
    <col min="4" max="4" width="7.88671875" style="72" bestFit="1" customWidth="1"/>
    <col min="5" max="5" width="12.109375" style="36" bestFit="1" customWidth="1"/>
    <col min="6" max="6" width="15.5546875" style="73" customWidth="1"/>
    <col min="7" max="7" width="17.88671875" style="36" customWidth="1"/>
    <col min="8" max="8" width="12.6640625" style="36" bestFit="1" customWidth="1"/>
    <col min="9" max="16384" width="11.44140625" style="36"/>
  </cols>
  <sheetData>
    <row r="1" spans="1:13" s="31" customFormat="1" ht="39" customHeight="1" thickBot="1">
      <c r="A1" s="138" t="s">
        <v>113</v>
      </c>
      <c r="B1" s="138"/>
      <c r="C1" s="138"/>
      <c r="D1" s="138"/>
      <c r="E1" s="138"/>
      <c r="F1" s="138"/>
    </row>
    <row r="2" spans="1:13" ht="48.75" customHeight="1" thickBot="1">
      <c r="A2" s="32" t="s">
        <v>18</v>
      </c>
      <c r="B2" s="33" t="s">
        <v>0</v>
      </c>
      <c r="C2" s="33" t="s">
        <v>6</v>
      </c>
      <c r="D2" s="34" t="s">
        <v>19</v>
      </c>
      <c r="E2" s="33" t="s">
        <v>16</v>
      </c>
      <c r="F2" s="35" t="s">
        <v>17</v>
      </c>
    </row>
    <row r="3" spans="1:13" ht="30" customHeight="1">
      <c r="A3" s="37">
        <v>1</v>
      </c>
      <c r="B3" s="38" t="s">
        <v>36</v>
      </c>
      <c r="C3" s="37"/>
      <c r="D3" s="39"/>
      <c r="E3" s="37"/>
      <c r="F3" s="40"/>
    </row>
    <row r="4" spans="1:13" ht="39.6">
      <c r="A4" s="41" t="s">
        <v>1</v>
      </c>
      <c r="B4" s="42" t="s">
        <v>42</v>
      </c>
      <c r="C4" s="41" t="s">
        <v>2</v>
      </c>
      <c r="D4" s="43">
        <v>1</v>
      </c>
      <c r="E4" s="30"/>
      <c r="F4" s="45">
        <f>E4*D4</f>
        <v>0</v>
      </c>
      <c r="G4" s="46"/>
      <c r="I4" s="47"/>
      <c r="J4" s="47"/>
      <c r="K4" s="47"/>
      <c r="L4" s="47"/>
      <c r="M4" s="47"/>
    </row>
    <row r="5" spans="1:13" ht="24.9" customHeight="1">
      <c r="A5" s="41" t="s">
        <v>3</v>
      </c>
      <c r="B5" s="42" t="s">
        <v>37</v>
      </c>
      <c r="C5" s="41" t="s">
        <v>2</v>
      </c>
      <c r="D5" s="43">
        <v>1</v>
      </c>
      <c r="E5" s="30"/>
      <c r="F5" s="45">
        <f>E5*D5</f>
        <v>0</v>
      </c>
      <c r="G5" s="46"/>
      <c r="I5" s="47"/>
      <c r="J5" s="47"/>
      <c r="K5" s="47"/>
      <c r="L5" s="47"/>
      <c r="M5" s="47"/>
    </row>
    <row r="6" spans="1:13" ht="24.9" customHeight="1">
      <c r="A6" s="41" t="s">
        <v>4</v>
      </c>
      <c r="B6" s="42" t="s">
        <v>38</v>
      </c>
      <c r="C6" s="41" t="s">
        <v>2</v>
      </c>
      <c r="D6" s="43">
        <v>1</v>
      </c>
      <c r="E6" s="30"/>
      <c r="F6" s="45">
        <f t="shared" ref="F6:F8" si="0">E6*D6</f>
        <v>0</v>
      </c>
      <c r="G6" s="46"/>
      <c r="I6" s="47"/>
      <c r="J6" s="47"/>
      <c r="K6" s="47"/>
      <c r="L6" s="47"/>
      <c r="M6" s="47"/>
    </row>
    <row r="7" spans="1:13" ht="24.9" customHeight="1">
      <c r="A7" s="41" t="s">
        <v>5</v>
      </c>
      <c r="B7" s="42" t="s">
        <v>39</v>
      </c>
      <c r="C7" s="41" t="s">
        <v>2</v>
      </c>
      <c r="D7" s="43">
        <v>1</v>
      </c>
      <c r="E7" s="30"/>
      <c r="F7" s="45">
        <f t="shared" si="0"/>
        <v>0</v>
      </c>
      <c r="G7" s="46"/>
    </row>
    <row r="8" spans="1:13" ht="24.9" customHeight="1">
      <c r="A8" s="41" t="s">
        <v>40</v>
      </c>
      <c r="B8" s="42" t="s">
        <v>43</v>
      </c>
      <c r="C8" s="48" t="s">
        <v>2</v>
      </c>
      <c r="D8" s="43">
        <v>1</v>
      </c>
      <c r="E8" s="30"/>
      <c r="F8" s="45">
        <f t="shared" si="0"/>
        <v>0</v>
      </c>
      <c r="G8" s="46"/>
    </row>
    <row r="9" spans="1:13" ht="9.9" customHeight="1">
      <c r="A9" s="49"/>
      <c r="B9" s="50"/>
      <c r="C9" s="49"/>
      <c r="D9" s="43"/>
      <c r="E9" s="49"/>
      <c r="F9" s="51"/>
      <c r="G9" s="29"/>
    </row>
    <row r="10" spans="1:13" ht="30" customHeight="1">
      <c r="A10" s="49"/>
      <c r="B10" s="50"/>
      <c r="C10" s="49"/>
      <c r="D10" s="52"/>
      <c r="E10" s="53" t="s">
        <v>10</v>
      </c>
      <c r="F10" s="54">
        <f>SUM(F4:F9)</f>
        <v>0</v>
      </c>
      <c r="G10" s="29"/>
    </row>
    <row r="11" spans="1:13" ht="9.9" customHeight="1">
      <c r="A11" s="49"/>
      <c r="B11" s="50"/>
      <c r="C11" s="49"/>
      <c r="D11" s="43"/>
      <c r="E11" s="49"/>
      <c r="F11" s="51"/>
      <c r="G11" s="29"/>
    </row>
    <row r="12" spans="1:13" ht="24.9" customHeight="1">
      <c r="A12" s="53">
        <v>2</v>
      </c>
      <c r="B12" s="55" t="s">
        <v>56</v>
      </c>
      <c r="C12" s="53"/>
      <c r="D12" s="56"/>
      <c r="E12" s="53"/>
      <c r="F12" s="57"/>
    </row>
    <row r="13" spans="1:13" ht="25.2" customHeight="1">
      <c r="A13" s="48" t="s">
        <v>7</v>
      </c>
      <c r="B13" s="58" t="s">
        <v>44</v>
      </c>
      <c r="C13" s="48"/>
      <c r="D13" s="43"/>
      <c r="E13" s="24"/>
      <c r="F13" s="45"/>
    </row>
    <row r="14" spans="1:13" ht="31.2" customHeight="1">
      <c r="A14" s="48" t="s">
        <v>84</v>
      </c>
      <c r="B14" s="42" t="s">
        <v>102</v>
      </c>
      <c r="C14" s="48" t="s">
        <v>8</v>
      </c>
      <c r="D14" s="52">
        <v>3300</v>
      </c>
      <c r="E14" s="30"/>
      <c r="F14" s="45">
        <f t="shared" ref="F14:F22" si="1">E14*D14</f>
        <v>0</v>
      </c>
      <c r="G14" s="46"/>
    </row>
    <row r="15" spans="1:13" ht="31.2" customHeight="1">
      <c r="A15" s="48" t="s">
        <v>85</v>
      </c>
      <c r="B15" s="42" t="s">
        <v>103</v>
      </c>
      <c r="C15" s="48" t="s">
        <v>8</v>
      </c>
      <c r="D15" s="52">
        <v>3300</v>
      </c>
      <c r="E15" s="30"/>
      <c r="F15" s="45">
        <f t="shared" si="1"/>
        <v>0</v>
      </c>
      <c r="G15" s="46"/>
    </row>
    <row r="16" spans="1:13" ht="27" customHeight="1">
      <c r="A16" s="48" t="s">
        <v>86</v>
      </c>
      <c r="B16" s="42" t="s">
        <v>100</v>
      </c>
      <c r="C16" s="48" t="s">
        <v>8</v>
      </c>
      <c r="D16" s="89">
        <v>3300</v>
      </c>
      <c r="E16" s="30"/>
      <c r="F16" s="45">
        <f t="shared" si="1"/>
        <v>0</v>
      </c>
      <c r="G16" s="46"/>
    </row>
    <row r="17" spans="1:7" ht="27" customHeight="1">
      <c r="A17" s="48" t="s">
        <v>87</v>
      </c>
      <c r="B17" s="42" t="s">
        <v>45</v>
      </c>
      <c r="C17" s="48" t="s">
        <v>6</v>
      </c>
      <c r="D17" s="89">
        <f>5+3</f>
        <v>8</v>
      </c>
      <c r="E17" s="30"/>
      <c r="F17" s="45">
        <f t="shared" si="1"/>
        <v>0</v>
      </c>
      <c r="G17" s="46"/>
    </row>
    <row r="18" spans="1:7" ht="30.6" customHeight="1">
      <c r="A18" s="48" t="s">
        <v>88</v>
      </c>
      <c r="B18" s="42" t="s">
        <v>72</v>
      </c>
      <c r="C18" s="48" t="s">
        <v>41</v>
      </c>
      <c r="D18" s="89">
        <v>380</v>
      </c>
      <c r="E18" s="30"/>
      <c r="F18" s="45">
        <f t="shared" si="1"/>
        <v>0</v>
      </c>
      <c r="G18" s="46"/>
    </row>
    <row r="19" spans="1:7" ht="9.9" customHeight="1">
      <c r="A19" s="41"/>
      <c r="B19" s="42"/>
      <c r="C19" s="60"/>
      <c r="D19" s="43"/>
      <c r="E19" s="44"/>
      <c r="F19" s="45"/>
      <c r="G19" s="29"/>
    </row>
    <row r="20" spans="1:7" ht="24.9" customHeight="1">
      <c r="A20" s="48" t="s">
        <v>14</v>
      </c>
      <c r="B20" s="58" t="s">
        <v>59</v>
      </c>
      <c r="C20" s="48"/>
      <c r="D20" s="52"/>
      <c r="E20" s="30"/>
      <c r="F20" s="45"/>
      <c r="G20" s="46"/>
    </row>
    <row r="21" spans="1:7" ht="24.9" customHeight="1">
      <c r="A21" s="48" t="s">
        <v>89</v>
      </c>
      <c r="B21" s="42" t="s">
        <v>81</v>
      </c>
      <c r="C21" s="48" t="s">
        <v>41</v>
      </c>
      <c r="D21" s="52">
        <v>120</v>
      </c>
      <c r="E21" s="30"/>
      <c r="F21" s="45">
        <f t="shared" si="1"/>
        <v>0</v>
      </c>
      <c r="G21" s="46"/>
    </row>
    <row r="22" spans="1:7" ht="24.6" customHeight="1">
      <c r="A22" s="48" t="s">
        <v>90</v>
      </c>
      <c r="B22" s="42" t="s">
        <v>108</v>
      </c>
      <c r="C22" s="48" t="s">
        <v>6</v>
      </c>
      <c r="D22" s="52">
        <v>2</v>
      </c>
      <c r="E22" s="30"/>
      <c r="F22" s="45">
        <f t="shared" si="1"/>
        <v>0</v>
      </c>
      <c r="G22" s="46"/>
    </row>
    <row r="23" spans="1:7" ht="42">
      <c r="A23" s="48" t="s">
        <v>91</v>
      </c>
      <c r="B23" s="42" t="s">
        <v>117</v>
      </c>
      <c r="C23" s="48" t="s">
        <v>6</v>
      </c>
      <c r="D23" s="52">
        <v>1</v>
      </c>
      <c r="E23" s="30"/>
      <c r="F23" s="45">
        <f t="shared" ref="F23" si="2">E23*D23</f>
        <v>0</v>
      </c>
      <c r="G23" s="46"/>
    </row>
    <row r="24" spans="1:7" ht="9.9" customHeight="1">
      <c r="A24" s="41"/>
      <c r="B24" s="42"/>
      <c r="C24" s="60"/>
      <c r="D24" s="43"/>
      <c r="E24" s="44"/>
      <c r="F24" s="45"/>
      <c r="G24" s="29"/>
    </row>
    <row r="25" spans="1:7" ht="24.6" customHeight="1">
      <c r="A25" s="48" t="s">
        <v>57</v>
      </c>
      <c r="B25" s="58" t="s">
        <v>97</v>
      </c>
      <c r="C25" s="48"/>
      <c r="D25" s="43"/>
      <c r="E25" s="30"/>
      <c r="F25" s="45"/>
    </row>
    <row r="26" spans="1:7" ht="24.6" customHeight="1">
      <c r="A26" s="48" t="s">
        <v>104</v>
      </c>
      <c r="B26" s="42" t="s">
        <v>95</v>
      </c>
      <c r="C26" s="48" t="s">
        <v>41</v>
      </c>
      <c r="D26" s="89">
        <f>160*3</f>
        <v>480</v>
      </c>
      <c r="E26" s="30"/>
      <c r="F26" s="45">
        <f t="shared" ref="F26:F29" si="3">E26*D26</f>
        <v>0</v>
      </c>
    </row>
    <row r="27" spans="1:7" ht="24.9" customHeight="1">
      <c r="A27" s="48" t="s">
        <v>105</v>
      </c>
      <c r="B27" s="42" t="s">
        <v>98</v>
      </c>
      <c r="C27" s="48" t="s">
        <v>6</v>
      </c>
      <c r="D27" s="89">
        <v>8</v>
      </c>
      <c r="E27" s="30"/>
      <c r="F27" s="45">
        <f t="shared" si="3"/>
        <v>0</v>
      </c>
      <c r="G27" s="46"/>
    </row>
    <row r="28" spans="1:7" ht="24.9" customHeight="1">
      <c r="A28" s="48" t="s">
        <v>106</v>
      </c>
      <c r="B28" s="42" t="s">
        <v>99</v>
      </c>
      <c r="C28" s="48" t="s">
        <v>6</v>
      </c>
      <c r="D28" s="52">
        <v>2</v>
      </c>
      <c r="E28" s="30"/>
      <c r="F28" s="45">
        <f t="shared" si="3"/>
        <v>0</v>
      </c>
      <c r="G28" s="46"/>
    </row>
    <row r="29" spans="1:7" ht="24.6" customHeight="1">
      <c r="A29" s="48" t="s">
        <v>107</v>
      </c>
      <c r="B29" s="42" t="s">
        <v>96</v>
      </c>
      <c r="C29" s="48" t="s">
        <v>2</v>
      </c>
      <c r="D29" s="52">
        <v>1</v>
      </c>
      <c r="E29" s="30"/>
      <c r="F29" s="45">
        <f t="shared" si="3"/>
        <v>0</v>
      </c>
      <c r="G29" s="46"/>
    </row>
    <row r="30" spans="1:7" ht="9.9" customHeight="1">
      <c r="A30" s="41"/>
      <c r="B30" s="42"/>
      <c r="C30" s="60"/>
      <c r="D30" s="43"/>
      <c r="E30" s="44"/>
      <c r="F30" s="45"/>
      <c r="G30" s="29"/>
    </row>
    <row r="31" spans="1:7" ht="52.8">
      <c r="A31" s="48" t="s">
        <v>58</v>
      </c>
      <c r="B31" s="42" t="s">
        <v>118</v>
      </c>
      <c r="C31" s="90" t="s">
        <v>6</v>
      </c>
      <c r="D31" s="43">
        <v>1</v>
      </c>
      <c r="E31" s="30"/>
      <c r="F31" s="45">
        <f>E31*D31</f>
        <v>0</v>
      </c>
    </row>
    <row r="32" spans="1:7" ht="9.9" customHeight="1">
      <c r="A32" s="41"/>
      <c r="B32" s="42"/>
      <c r="C32" s="60"/>
      <c r="D32" s="43"/>
      <c r="E32" s="44"/>
      <c r="F32" s="45"/>
      <c r="G32" s="29"/>
    </row>
    <row r="33" spans="1:7" ht="26.4" customHeight="1">
      <c r="A33" s="49"/>
      <c r="B33" s="50"/>
      <c r="C33" s="49"/>
      <c r="D33" s="52"/>
      <c r="E33" s="53" t="s">
        <v>11</v>
      </c>
      <c r="F33" s="54">
        <f>SUM(F13:F32)</f>
        <v>0</v>
      </c>
      <c r="G33" s="29"/>
    </row>
    <row r="34" spans="1:7" ht="9.9" customHeight="1">
      <c r="A34" s="41"/>
      <c r="B34" s="42"/>
      <c r="C34" s="60"/>
      <c r="D34" s="43"/>
      <c r="E34" s="61"/>
      <c r="F34" s="45"/>
      <c r="G34" s="29"/>
    </row>
    <row r="35" spans="1:7" ht="30" customHeight="1">
      <c r="A35" s="53">
        <v>3</v>
      </c>
      <c r="B35" s="55" t="s">
        <v>82</v>
      </c>
      <c r="C35" s="53"/>
      <c r="D35" s="56"/>
      <c r="E35" s="53"/>
      <c r="F35" s="57"/>
      <c r="G35" s="99"/>
    </row>
    <row r="36" spans="1:7" ht="24.6" customHeight="1">
      <c r="A36" s="48" t="s">
        <v>9</v>
      </c>
      <c r="B36" s="58" t="s">
        <v>60</v>
      </c>
      <c r="C36" s="48"/>
      <c r="D36" s="91"/>
      <c r="E36" s="30"/>
      <c r="F36" s="45"/>
      <c r="G36" s="46"/>
    </row>
    <row r="37" spans="1:7" ht="30.6" customHeight="1">
      <c r="A37" s="48" t="s">
        <v>67</v>
      </c>
      <c r="B37" s="42" t="s">
        <v>94</v>
      </c>
      <c r="C37" s="48" t="s">
        <v>8</v>
      </c>
      <c r="D37" s="89">
        <v>3150</v>
      </c>
      <c r="E37" s="30"/>
      <c r="F37" s="45">
        <f t="shared" ref="F37" si="4">E37*D37</f>
        <v>0</v>
      </c>
      <c r="G37" s="46"/>
    </row>
    <row r="38" spans="1:7" s="98" customFormat="1" ht="39.6">
      <c r="A38" s="48" t="s">
        <v>46</v>
      </c>
      <c r="B38" s="42" t="s">
        <v>131</v>
      </c>
      <c r="C38" s="48" t="s">
        <v>41</v>
      </c>
      <c r="D38" s="89">
        <v>230</v>
      </c>
      <c r="E38" s="30"/>
      <c r="F38" s="45">
        <f t="shared" ref="F38" si="5">E38*D38</f>
        <v>0</v>
      </c>
      <c r="G38" s="97"/>
    </row>
    <row r="39" spans="1:7" ht="30.6" customHeight="1">
      <c r="A39" s="48" t="s">
        <v>47</v>
      </c>
      <c r="B39" s="42" t="s">
        <v>73</v>
      </c>
      <c r="C39" s="48" t="s">
        <v>8</v>
      </c>
      <c r="D39" s="89">
        <f>D37</f>
        <v>3150</v>
      </c>
      <c r="E39" s="30"/>
      <c r="F39" s="45">
        <f t="shared" ref="F39:F48" si="6">E39*D39</f>
        <v>0</v>
      </c>
      <c r="G39" s="46"/>
    </row>
    <row r="40" spans="1:7" ht="26.4" customHeight="1">
      <c r="A40" s="48" t="s">
        <v>48</v>
      </c>
      <c r="B40" s="42" t="s">
        <v>110</v>
      </c>
      <c r="C40" s="48" t="s">
        <v>8</v>
      </c>
      <c r="D40" s="89">
        <f>D39</f>
        <v>3150</v>
      </c>
      <c r="E40" s="30"/>
      <c r="F40" s="45">
        <f t="shared" si="6"/>
        <v>0</v>
      </c>
      <c r="G40" s="46"/>
    </row>
    <row r="41" spans="1:7" ht="52.8">
      <c r="A41" s="48" t="s">
        <v>68</v>
      </c>
      <c r="B41" s="42" t="s">
        <v>76</v>
      </c>
      <c r="C41" s="48" t="s">
        <v>6</v>
      </c>
      <c r="D41" s="92"/>
      <c r="E41" s="30"/>
      <c r="F41" s="45">
        <f t="shared" ref="F41" si="7">E41*D41</f>
        <v>0</v>
      </c>
      <c r="G41" s="46"/>
    </row>
    <row r="42" spans="1:7" ht="26.4">
      <c r="A42" s="48" t="s">
        <v>69</v>
      </c>
      <c r="B42" s="42" t="s">
        <v>116</v>
      </c>
      <c r="C42" s="48" t="s">
        <v>6</v>
      </c>
      <c r="D42" s="92"/>
      <c r="E42" s="30"/>
      <c r="F42" s="45">
        <f t="shared" si="6"/>
        <v>0</v>
      </c>
      <c r="G42" s="46"/>
    </row>
    <row r="43" spans="1:7" ht="27.6" customHeight="1">
      <c r="A43" s="48" t="s">
        <v>109</v>
      </c>
      <c r="B43" s="42" t="s">
        <v>111</v>
      </c>
      <c r="C43" s="48" t="s">
        <v>41</v>
      </c>
      <c r="D43" s="89">
        <v>115</v>
      </c>
      <c r="E43" s="30"/>
      <c r="F43" s="45">
        <f t="shared" si="6"/>
        <v>0</v>
      </c>
      <c r="G43" s="46"/>
    </row>
    <row r="44" spans="1:7" ht="25.2" customHeight="1">
      <c r="A44" s="48" t="s">
        <v>112</v>
      </c>
      <c r="B44" s="42" t="s">
        <v>61</v>
      </c>
      <c r="C44" s="48" t="s">
        <v>6</v>
      </c>
      <c r="D44" s="89">
        <v>1</v>
      </c>
      <c r="E44" s="30"/>
      <c r="F44" s="45">
        <f>E44*D44</f>
        <v>0</v>
      </c>
      <c r="G44" s="46"/>
    </row>
    <row r="45" spans="1:7" ht="39.6">
      <c r="A45" s="48" t="s">
        <v>132</v>
      </c>
      <c r="B45" s="59" t="s">
        <v>62</v>
      </c>
      <c r="C45" s="48" t="s">
        <v>2</v>
      </c>
      <c r="D45" s="89">
        <v>1</v>
      </c>
      <c r="E45" s="30"/>
      <c r="F45" s="45">
        <f t="shared" si="6"/>
        <v>0</v>
      </c>
      <c r="G45" s="46"/>
    </row>
    <row r="46" spans="1:7" ht="9" customHeight="1">
      <c r="A46" s="48"/>
      <c r="B46" s="42"/>
      <c r="C46" s="48"/>
      <c r="D46" s="89"/>
      <c r="E46" s="30"/>
      <c r="F46" s="45"/>
      <c r="G46" s="46"/>
    </row>
    <row r="47" spans="1:7" ht="24.6" customHeight="1">
      <c r="A47" s="48" t="s">
        <v>70</v>
      </c>
      <c r="B47" s="58" t="s">
        <v>63</v>
      </c>
      <c r="C47" s="48"/>
      <c r="D47" s="91"/>
      <c r="E47" s="30"/>
      <c r="F47" s="45"/>
      <c r="G47" s="46"/>
    </row>
    <row r="48" spans="1:7" ht="25.2" customHeight="1">
      <c r="A48" s="48" t="s">
        <v>49</v>
      </c>
      <c r="B48" s="42" t="s">
        <v>64</v>
      </c>
      <c r="C48" s="48" t="s">
        <v>8</v>
      </c>
      <c r="D48" s="89">
        <f>D39</f>
        <v>3150</v>
      </c>
      <c r="E48" s="30"/>
      <c r="F48" s="45">
        <f t="shared" si="6"/>
        <v>0</v>
      </c>
      <c r="G48" s="46"/>
    </row>
    <row r="49" spans="1:7" ht="25.2" customHeight="1">
      <c r="A49" s="48" t="s">
        <v>71</v>
      </c>
      <c r="B49" s="42" t="s">
        <v>65</v>
      </c>
      <c r="C49" s="48" t="s">
        <v>8</v>
      </c>
      <c r="D49" s="89">
        <f>D48</f>
        <v>3150</v>
      </c>
      <c r="E49" s="30"/>
      <c r="F49" s="45">
        <f>E49*D49</f>
        <v>0</v>
      </c>
      <c r="G49" s="46"/>
    </row>
    <row r="50" spans="1:7" ht="25.2" customHeight="1">
      <c r="A50" s="48" t="s">
        <v>83</v>
      </c>
      <c r="B50" s="42" t="s">
        <v>66</v>
      </c>
      <c r="C50" s="48" t="s">
        <v>6</v>
      </c>
      <c r="D50" s="89">
        <v>1</v>
      </c>
      <c r="E50" s="30"/>
      <c r="F50" s="45">
        <f>E50*D50</f>
        <v>0</v>
      </c>
      <c r="G50" s="46"/>
    </row>
    <row r="51" spans="1:7" ht="25.2" customHeight="1">
      <c r="A51" s="48" t="s">
        <v>122</v>
      </c>
      <c r="B51" s="42" t="s">
        <v>123</v>
      </c>
      <c r="C51" s="48" t="s">
        <v>2</v>
      </c>
      <c r="D51" s="89">
        <v>1</v>
      </c>
      <c r="E51" s="30"/>
      <c r="F51" s="45">
        <f>E51*D51</f>
        <v>0</v>
      </c>
      <c r="G51" s="46"/>
    </row>
    <row r="52" spans="1:7" ht="25.2" customHeight="1">
      <c r="A52" s="48" t="s">
        <v>129</v>
      </c>
      <c r="B52" s="42" t="s">
        <v>130</v>
      </c>
      <c r="C52" s="48" t="s">
        <v>41</v>
      </c>
      <c r="D52" s="89">
        <v>230</v>
      </c>
      <c r="E52" s="30"/>
      <c r="F52" s="45">
        <f>E52*D52</f>
        <v>0</v>
      </c>
      <c r="G52" s="46"/>
    </row>
    <row r="53" spans="1:7" ht="9" customHeight="1">
      <c r="A53" s="48"/>
      <c r="B53" s="42"/>
      <c r="C53" s="48"/>
      <c r="D53" s="89"/>
      <c r="E53" s="30"/>
      <c r="F53" s="45"/>
      <c r="G53" s="46"/>
    </row>
    <row r="54" spans="1:7" ht="30" customHeight="1">
      <c r="A54" s="49"/>
      <c r="B54" s="50"/>
      <c r="C54" s="49"/>
      <c r="D54" s="52"/>
      <c r="E54" s="53" t="s">
        <v>12</v>
      </c>
      <c r="F54" s="54">
        <f>SUM(F36:F53)</f>
        <v>0</v>
      </c>
      <c r="G54" s="29"/>
    </row>
    <row r="55" spans="1:7" ht="9.9" customHeight="1">
      <c r="A55" s="74"/>
      <c r="B55" s="75"/>
      <c r="C55" s="74"/>
      <c r="D55" s="78"/>
      <c r="E55" s="74"/>
      <c r="F55" s="76"/>
      <c r="G55" s="29"/>
    </row>
    <row r="56" spans="1:7" ht="30" customHeight="1">
      <c r="A56" s="53">
        <v>4</v>
      </c>
      <c r="B56" s="55" t="s">
        <v>119</v>
      </c>
      <c r="C56" s="53"/>
      <c r="D56" s="56"/>
      <c r="E56" s="53"/>
      <c r="F56" s="57"/>
    </row>
    <row r="57" spans="1:7" ht="39.6">
      <c r="A57" s="48" t="s">
        <v>50</v>
      </c>
      <c r="B57" s="77" t="s">
        <v>126</v>
      </c>
      <c r="C57" s="60" t="s">
        <v>2</v>
      </c>
      <c r="D57" s="43">
        <v>1</v>
      </c>
      <c r="E57" s="30"/>
      <c r="F57" s="45">
        <f t="shared" ref="F57:F60" si="8">E57*D57</f>
        <v>0</v>
      </c>
    </row>
    <row r="58" spans="1:7" ht="39.6">
      <c r="A58" s="48" t="s">
        <v>120</v>
      </c>
      <c r="B58" s="77" t="s">
        <v>127</v>
      </c>
      <c r="C58" s="60" t="s">
        <v>2</v>
      </c>
      <c r="D58" s="43">
        <v>1</v>
      </c>
      <c r="E58" s="30"/>
      <c r="F58" s="45">
        <f t="shared" si="8"/>
        <v>0</v>
      </c>
    </row>
    <row r="59" spans="1:7" ht="39.6">
      <c r="A59" s="48" t="s">
        <v>121</v>
      </c>
      <c r="B59" s="77" t="s">
        <v>128</v>
      </c>
      <c r="C59" s="60" t="s">
        <v>41</v>
      </c>
      <c r="D59" s="43">
        <v>50</v>
      </c>
      <c r="E59" s="30"/>
      <c r="F59" s="45">
        <f t="shared" si="8"/>
        <v>0</v>
      </c>
    </row>
    <row r="60" spans="1:7" ht="39.6">
      <c r="A60" s="48" t="s">
        <v>125</v>
      </c>
      <c r="B60" s="77" t="s">
        <v>124</v>
      </c>
      <c r="C60" s="60" t="s">
        <v>6</v>
      </c>
      <c r="D60" s="43">
        <v>6</v>
      </c>
      <c r="E60" s="30"/>
      <c r="F60" s="45">
        <f t="shared" si="8"/>
        <v>0</v>
      </c>
    </row>
    <row r="61" spans="1:7" ht="9.9" customHeight="1">
      <c r="A61" s="49"/>
      <c r="B61" s="50"/>
      <c r="C61" s="49"/>
      <c r="D61" s="43"/>
      <c r="E61" s="49"/>
      <c r="F61" s="51"/>
      <c r="G61" s="29"/>
    </row>
    <row r="62" spans="1:7" ht="30" customHeight="1">
      <c r="A62" s="49"/>
      <c r="B62" s="50"/>
      <c r="C62" s="49"/>
      <c r="D62" s="52"/>
      <c r="E62" s="53" t="s">
        <v>13</v>
      </c>
      <c r="F62" s="54">
        <f>SUM(F57:F61)</f>
        <v>0</v>
      </c>
      <c r="G62" s="29"/>
    </row>
    <row r="63" spans="1:7" ht="9.9" customHeight="1">
      <c r="A63" s="74"/>
      <c r="B63" s="75"/>
      <c r="C63" s="74"/>
      <c r="D63" s="78"/>
      <c r="E63" s="74"/>
      <c r="F63" s="76"/>
      <c r="G63" s="29"/>
    </row>
    <row r="64" spans="1:7" ht="53.4" customHeight="1">
      <c r="A64" s="139" t="s">
        <v>114</v>
      </c>
      <c r="B64" s="140"/>
      <c r="C64" s="140"/>
      <c r="D64" s="140"/>
      <c r="E64" s="140"/>
      <c r="F64" s="141"/>
    </row>
    <row r="65" spans="1:6" ht="27.75" customHeight="1">
      <c r="A65" s="62">
        <f>A3</f>
        <v>1</v>
      </c>
      <c r="B65" s="136" t="str">
        <f>B3</f>
        <v>DIVERS</v>
      </c>
      <c r="C65" s="137"/>
      <c r="D65" s="63"/>
      <c r="E65" s="64"/>
      <c r="F65" s="65">
        <f>F10</f>
        <v>0</v>
      </c>
    </row>
    <row r="66" spans="1:6" ht="27.75" customHeight="1">
      <c r="A66" s="62">
        <f>A12</f>
        <v>2</v>
      </c>
      <c r="B66" s="136" t="str">
        <f>B12</f>
        <v>PREPARATIONS - TERRASSEMENTS - RESEAUX</v>
      </c>
      <c r="C66" s="137"/>
      <c r="D66" s="66"/>
      <c r="E66" s="67"/>
      <c r="F66" s="68">
        <f>F33</f>
        <v>0</v>
      </c>
    </row>
    <row r="67" spans="1:6" ht="27.75" customHeight="1">
      <c r="A67" s="62">
        <f>A35</f>
        <v>3</v>
      </c>
      <c r="B67" s="136" t="str">
        <f>B35</f>
        <v>CARRIERE</v>
      </c>
      <c r="C67" s="137"/>
      <c r="D67" s="63"/>
      <c r="E67" s="64"/>
      <c r="F67" s="65">
        <f>F54</f>
        <v>0</v>
      </c>
    </row>
    <row r="68" spans="1:6" ht="27.75" customHeight="1">
      <c r="A68" s="62">
        <f>A56</f>
        <v>4</v>
      </c>
      <c r="B68" s="93" t="str">
        <f>B56</f>
        <v>ROND D'HAVRINCOURT</v>
      </c>
      <c r="C68" s="94"/>
      <c r="D68" s="63"/>
      <c r="E68" s="64"/>
      <c r="F68" s="65">
        <f>F62</f>
        <v>0</v>
      </c>
    </row>
    <row r="69" spans="1:6" ht="24.75" customHeight="1">
      <c r="A69" s="131" t="s">
        <v>75</v>
      </c>
      <c r="B69" s="132"/>
      <c r="C69" s="132"/>
      <c r="D69" s="133"/>
      <c r="E69" s="134">
        <f>SUM(F65:F68)</f>
        <v>0</v>
      </c>
      <c r="F69" s="135"/>
    </row>
    <row r="70" spans="1:6" ht="24.75" customHeight="1">
      <c r="A70" s="131" t="s">
        <v>15</v>
      </c>
      <c r="B70" s="132"/>
      <c r="C70" s="132"/>
      <c r="D70" s="133"/>
      <c r="E70" s="134">
        <f>E69*0.2</f>
        <v>0</v>
      </c>
      <c r="F70" s="135"/>
    </row>
    <row r="71" spans="1:6" ht="24.75" customHeight="1">
      <c r="A71" s="131" t="s">
        <v>51</v>
      </c>
      <c r="B71" s="132"/>
      <c r="C71" s="132"/>
      <c r="D71" s="133"/>
      <c r="E71" s="134">
        <f>E70+E69</f>
        <v>0</v>
      </c>
      <c r="F71" s="135"/>
    </row>
  </sheetData>
  <sheetProtection algorithmName="SHA-512" hashValue="KuEiGghN2ufYbK6+h2XcSmqDN1acS/253gu+q6ahOYn+mk+0L4y7q5OsLu0V2hu+hXp9V/SfdALTQd2xKXgtRA==" saltValue="MvREUgWdWG6LBWPFIn7rJg==" spinCount="100000" sheet="1" objects="1" scenarios="1"/>
  <mergeCells count="11">
    <mergeCell ref="B66:C66"/>
    <mergeCell ref="A1:F1"/>
    <mergeCell ref="A64:F64"/>
    <mergeCell ref="B65:C65"/>
    <mergeCell ref="B67:C67"/>
    <mergeCell ref="A71:D71"/>
    <mergeCell ref="E71:F71"/>
    <mergeCell ref="A69:D69"/>
    <mergeCell ref="E69:F69"/>
    <mergeCell ref="A70:D70"/>
    <mergeCell ref="E70:F70"/>
  </mergeCells>
  <phoneticPr fontId="26" type="noConversion"/>
  <printOptions horizontalCentered="1"/>
  <pageMargins left="0.19685039370078741" right="0.19685039370078741" top="0.6692913385826772" bottom="0.27559055118110237" header="0.19685039370078741" footer="0.19685039370078741"/>
  <pageSetup paperSize="9" scale="80" fitToHeight="15" orientation="portrait" r:id="rId1"/>
  <headerFooter alignWithMargins="0">
    <oddHeader xml:space="preserve">&amp;L&amp;8IFCE&amp;C&amp;"-,Normal"&amp;8CREATION D'HEBERGEMENTS COLLECTIFS EXTERIEURS INNOVANTS&amp;R&amp;"-,Normal"&amp;8DCE - DQE&amp;"Arial,Normal"&amp;10
</oddHeader>
    <oddFooter>&amp;L&amp;"-,Normal"&amp;8SB T.D.&amp;C&amp;"-,Normal"&amp;8&amp;F
&amp;R&amp;"-,Normal"&amp;8Page : &amp;P / &amp;N
Décembre 2025</oddFooter>
  </headerFooter>
  <rowBreaks count="2" manualBreakCount="2">
    <brk id="34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LOT 08</vt:lpstr>
      <vt:lpstr>'LOT 08'!Impression_des_titres</vt:lpstr>
      <vt:lpstr>'LOT 08'!Zone_d_impression</vt:lpstr>
    </vt:vector>
  </TitlesOfParts>
  <Manager>Berim - Agence Normandie</Manager>
  <Company>BERIM Agence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Sébastien Blondeau</dc:creator>
  <cp:keywords/>
  <cp:lastModifiedBy>Sébastien Blondeau</cp:lastModifiedBy>
  <cp:lastPrinted>2025-12-11T14:00:42Z</cp:lastPrinted>
  <dcterms:created xsi:type="dcterms:W3CDTF">2005-09-08T07:06:37Z</dcterms:created>
  <dcterms:modified xsi:type="dcterms:W3CDTF">2025-12-12T08:28:54Z</dcterms:modified>
</cp:coreProperties>
</file>